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charts/chart2.xml" ContentType="application/vnd.openxmlformats-officedocument.drawingml.chart+xml"/>
  <Default Extension="wmf" ContentType="image/x-wmf"/>
  <Override PartName="/xl/charts/chart3.xml" ContentType="application/vnd.openxmlformats-officedocument.drawingml.char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/>
  </bookViews>
  <sheets>
    <sheet name="Calif-ED" sheetId="3" r:id="rId1"/>
    <sheet name="b0 y b1" sheetId="2" r:id="rId2"/>
    <sheet name="Punt. estimadas y rsds" sheetId="4" r:id="rId3"/>
    <sheet name="Bondad del ajuste" sheetId="5" r:id="rId4"/>
    <sheet name="Coef. determinación" sheetId="6" r:id="rId5"/>
  </sheets>
  <calcPr calcId="125725"/>
</workbook>
</file>

<file path=xl/calcChain.xml><?xml version="1.0" encoding="utf-8"?>
<calcChain xmlns="http://schemas.openxmlformats.org/spreadsheetml/2006/main">
  <c r="H25" i="6"/>
  <c r="H24"/>
  <c r="H21"/>
  <c r="H20"/>
  <c r="H12"/>
  <c r="H11"/>
  <c r="H10"/>
  <c r="H3"/>
  <c r="H4"/>
  <c r="D30" s="1"/>
  <c r="E30" s="1"/>
  <c r="I22" i="5"/>
  <c r="I18"/>
  <c r="J5"/>
  <c r="I5"/>
  <c r="J4"/>
  <c r="I4"/>
  <c r="F2"/>
  <c r="I10"/>
  <c r="D6" s="1"/>
  <c r="E6" s="1"/>
  <c r="F6" s="1"/>
  <c r="I9"/>
  <c r="D4"/>
  <c r="E4" s="1"/>
  <c r="F4" s="1"/>
  <c r="D2"/>
  <c r="E2" s="1"/>
  <c r="E32" i="4"/>
  <c r="H5"/>
  <c r="H6"/>
  <c r="E3"/>
  <c r="E4"/>
  <c r="E6"/>
  <c r="E7"/>
  <c r="E8"/>
  <c r="E10"/>
  <c r="E11"/>
  <c r="E12"/>
  <c r="E14"/>
  <c r="E15"/>
  <c r="E16"/>
  <c r="E18"/>
  <c r="E19"/>
  <c r="E20"/>
  <c r="E22"/>
  <c r="E23"/>
  <c r="E24"/>
  <c r="E26"/>
  <c r="E27"/>
  <c r="E28"/>
  <c r="E30"/>
  <c r="E31"/>
  <c r="D3"/>
  <c r="D4"/>
  <c r="D5"/>
  <c r="E5" s="1"/>
  <c r="D6"/>
  <c r="D7"/>
  <c r="D8"/>
  <c r="D9"/>
  <c r="E9" s="1"/>
  <c r="D10"/>
  <c r="D11"/>
  <c r="D12"/>
  <c r="D13"/>
  <c r="E13" s="1"/>
  <c r="D14"/>
  <c r="D15"/>
  <c r="D16"/>
  <c r="D17"/>
  <c r="E17" s="1"/>
  <c r="D18"/>
  <c r="D19"/>
  <c r="D20"/>
  <c r="D21"/>
  <c r="E21" s="1"/>
  <c r="D22"/>
  <c r="D23"/>
  <c r="D24"/>
  <c r="D25"/>
  <c r="E25" s="1"/>
  <c r="D26"/>
  <c r="D27"/>
  <c r="D28"/>
  <c r="D29"/>
  <c r="E29" s="1"/>
  <c r="D30"/>
  <c r="D31"/>
  <c r="D2"/>
  <c r="E2" s="1"/>
  <c r="F14" i="2"/>
  <c r="F13"/>
  <c r="F7"/>
  <c r="F6"/>
  <c r="G4"/>
  <c r="F4"/>
  <c r="G3"/>
  <c r="F3"/>
  <c r="D31" i="6" l="1"/>
  <c r="E31" s="1"/>
  <c r="D10"/>
  <c r="E10" s="1"/>
  <c r="D21"/>
  <c r="E21" s="1"/>
  <c r="D6"/>
  <c r="E6" s="1"/>
  <c r="D15"/>
  <c r="E15" s="1"/>
  <c r="D27"/>
  <c r="E27" s="1"/>
  <c r="D9"/>
  <c r="E9" s="1"/>
  <c r="D11"/>
  <c r="E11" s="1"/>
  <c r="D2"/>
  <c r="D16"/>
  <c r="E16" s="1"/>
  <c r="D23"/>
  <c r="E23" s="1"/>
  <c r="D3"/>
  <c r="E3" s="1"/>
  <c r="D5"/>
  <c r="E5" s="1"/>
  <c r="D7"/>
  <c r="E7" s="1"/>
  <c r="D13"/>
  <c r="E13" s="1"/>
  <c r="D17"/>
  <c r="E17" s="1"/>
  <c r="D25"/>
  <c r="E25" s="1"/>
  <c r="D29"/>
  <c r="E29" s="1"/>
  <c r="D12"/>
  <c r="E12" s="1"/>
  <c r="D22"/>
  <c r="E22" s="1"/>
  <c r="D24"/>
  <c r="E24" s="1"/>
  <c r="D28"/>
  <c r="E28" s="1"/>
  <c r="D4"/>
  <c r="E4" s="1"/>
  <c r="D8"/>
  <c r="E8" s="1"/>
  <c r="D14"/>
  <c r="E14" s="1"/>
  <c r="D18"/>
  <c r="E18" s="1"/>
  <c r="D19"/>
  <c r="E19" s="1"/>
  <c r="D20"/>
  <c r="E20" s="1"/>
  <c r="D26"/>
  <c r="E26" s="1"/>
  <c r="D7" i="5"/>
  <c r="E7" s="1"/>
  <c r="F7" s="1"/>
  <c r="D9"/>
  <c r="E9" s="1"/>
  <c r="F9" s="1"/>
  <c r="D11"/>
  <c r="E11" s="1"/>
  <c r="F11" s="1"/>
  <c r="D13"/>
  <c r="E13" s="1"/>
  <c r="F13" s="1"/>
  <c r="D15"/>
  <c r="E15" s="1"/>
  <c r="F15" s="1"/>
  <c r="D17"/>
  <c r="E17" s="1"/>
  <c r="F17" s="1"/>
  <c r="D19"/>
  <c r="E19" s="1"/>
  <c r="F19" s="1"/>
  <c r="D21"/>
  <c r="E21" s="1"/>
  <c r="F21" s="1"/>
  <c r="D23"/>
  <c r="E23" s="1"/>
  <c r="F23" s="1"/>
  <c r="D25"/>
  <c r="E25" s="1"/>
  <c r="F25" s="1"/>
  <c r="D27"/>
  <c r="E27" s="1"/>
  <c r="F27" s="1"/>
  <c r="D29"/>
  <c r="E29" s="1"/>
  <c r="F29" s="1"/>
  <c r="D31"/>
  <c r="E31" s="1"/>
  <c r="F31" s="1"/>
  <c r="D3"/>
  <c r="E3" s="1"/>
  <c r="F3" s="1"/>
  <c r="D5"/>
  <c r="E5" s="1"/>
  <c r="D8"/>
  <c r="E8" s="1"/>
  <c r="F8" s="1"/>
  <c r="D10"/>
  <c r="E10" s="1"/>
  <c r="F10" s="1"/>
  <c r="D12"/>
  <c r="E12" s="1"/>
  <c r="F12" s="1"/>
  <c r="D14"/>
  <c r="E14" s="1"/>
  <c r="F14" s="1"/>
  <c r="D16"/>
  <c r="E16" s="1"/>
  <c r="F16" s="1"/>
  <c r="D18"/>
  <c r="E18" s="1"/>
  <c r="F18" s="1"/>
  <c r="D20"/>
  <c r="E20" s="1"/>
  <c r="F20" s="1"/>
  <c r="D22"/>
  <c r="E22" s="1"/>
  <c r="F22" s="1"/>
  <c r="D24"/>
  <c r="E24" s="1"/>
  <c r="F24" s="1"/>
  <c r="D26"/>
  <c r="E26" s="1"/>
  <c r="F26" s="1"/>
  <c r="D28"/>
  <c r="E28" s="1"/>
  <c r="F28" s="1"/>
  <c r="D30"/>
  <c r="E30" s="1"/>
  <c r="F30" s="1"/>
  <c r="E2" i="6" l="1"/>
  <c r="E32" s="1"/>
  <c r="E32" i="5"/>
  <c r="F5"/>
  <c r="F32" s="1"/>
  <c r="I19" l="1"/>
</calcChain>
</file>

<file path=xl/sharedStrings.xml><?xml version="1.0" encoding="utf-8"?>
<sst xmlns="http://schemas.openxmlformats.org/spreadsheetml/2006/main" count="63" uniqueCount="39">
  <si>
    <t>Prueba estandarizada</t>
  </si>
  <si>
    <t>Calificaciones escolares</t>
  </si>
  <si>
    <t>Estudiante</t>
  </si>
  <si>
    <t>Calif.</t>
  </si>
  <si>
    <t>ED</t>
  </si>
  <si>
    <t>Media</t>
  </si>
  <si>
    <t>Coef. Correlación</t>
  </si>
  <si>
    <t>Covarianza</t>
  </si>
  <si>
    <t>b1=</t>
  </si>
  <si>
    <t>b0=</t>
  </si>
  <si>
    <t>Residuos</t>
  </si>
  <si>
    <t>Punt. estimada</t>
  </si>
  <si>
    <t>b0 =</t>
  </si>
  <si>
    <t>b1 =</t>
  </si>
  <si>
    <t>Parámetros de regresión (funciones)</t>
  </si>
  <si>
    <t xml:space="preserve">SUMA de RSD: </t>
  </si>
  <si>
    <t>Error típico de estimación:</t>
  </si>
  <si>
    <t>Residuos al cuadrado</t>
  </si>
  <si>
    <t>SUMAS:</t>
  </si>
  <si>
    <t>Desv.típica RSD bis (entre n-2):</t>
  </si>
  <si>
    <t xml:space="preserve">Desviación típica RSD: </t>
  </si>
  <si>
    <t>Cálculo mediante fórmulas:</t>
  </si>
  <si>
    <t xml:space="preserve">Cálculo del error típico (función): </t>
  </si>
  <si>
    <t>Estadísticos</t>
  </si>
  <si>
    <t>Calificaciones</t>
  </si>
  <si>
    <t>Media:</t>
  </si>
  <si>
    <t>Desviación típica:</t>
  </si>
  <si>
    <t>Punt. estimada ED</t>
  </si>
  <si>
    <t>Coeficiente de determinación:</t>
  </si>
  <si>
    <t>Cálculo mediante funciones:</t>
  </si>
  <si>
    <t>Cálculo mediante fórmula:</t>
  </si>
  <si>
    <t>Descomposición de varianzas:</t>
  </si>
  <si>
    <t>Varianza de Y (ED), (TOTAL):</t>
  </si>
  <si>
    <t>Varianza de las estimaciones, (EXPLICADA):</t>
  </si>
  <si>
    <t xml:space="preserve">Varianza de los residuos (ERROR): </t>
  </si>
  <si>
    <t>Coeficiente de determinación (fórmula 1):</t>
  </si>
  <si>
    <t>Coeficiente de determinación (fórmula 2):</t>
  </si>
  <si>
    <t>Parámetros de regresión (fórmulas)</t>
  </si>
  <si>
    <t>Desv. Típica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</si>
</sst>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0" borderId="4" xfId="0" applyBorder="1"/>
    <xf numFmtId="164" fontId="0" fillId="0" borderId="4" xfId="0" applyNumberFormat="1" applyBorder="1"/>
    <xf numFmtId="0" fontId="1" fillId="0" borderId="4" xfId="0" applyFont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164" fontId="1" fillId="0" borderId="4" xfId="0" applyNumberFormat="1" applyFont="1" applyBorder="1"/>
    <xf numFmtId="0" fontId="1" fillId="0" borderId="2" xfId="0" applyFont="1" applyFill="1" applyBorder="1"/>
    <xf numFmtId="0" fontId="1" fillId="0" borderId="3" xfId="0" applyFont="1" applyFill="1" applyBorder="1"/>
    <xf numFmtId="164" fontId="0" fillId="0" borderId="0" xfId="0" applyNumberFormat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5" xfId="0" applyNumberFormat="1" applyBorder="1" applyAlignment="1">
      <alignment horizontal="right"/>
    </xf>
    <xf numFmtId="164" fontId="0" fillId="0" borderId="3" xfId="0" applyNumberFormat="1" applyBorder="1"/>
    <xf numFmtId="164" fontId="1" fillId="0" borderId="4" xfId="0" applyNumberFormat="1" applyFont="1" applyBorder="1" applyAlignment="1">
      <alignment horizontal="right"/>
    </xf>
    <xf numFmtId="164" fontId="0" fillId="0" borderId="0" xfId="0" applyNumberFormat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164" fontId="1" fillId="2" borderId="4" xfId="0" applyNumberFormat="1" applyFont="1" applyFill="1" applyBorder="1"/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99110272"/>
        <c:axId val="99132544"/>
      </c:scatterChart>
      <c:valAx>
        <c:axId val="99110272"/>
        <c:scaling>
          <c:orientation val="minMax"/>
        </c:scaling>
        <c:axPos val="b"/>
        <c:numFmt formatCode="General" sourceLinked="1"/>
        <c:tickLblPos val="nextTo"/>
        <c:crossAx val="99132544"/>
        <c:crosses val="autoZero"/>
        <c:crossBetween val="midCat"/>
      </c:valAx>
      <c:valAx>
        <c:axId val="99132544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99110272"/>
        <c:crosses val="autoZero"/>
        <c:crossBetween val="midCat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37954816"/>
        <c:axId val="137956352"/>
      </c:scatterChart>
      <c:valAx>
        <c:axId val="137954816"/>
        <c:scaling>
          <c:orientation val="minMax"/>
        </c:scaling>
        <c:axPos val="b"/>
        <c:numFmt formatCode="General" sourceLinked="1"/>
        <c:tickLblPos val="nextTo"/>
        <c:crossAx val="137956352"/>
        <c:crosses val="autoZero"/>
        <c:crossBetween val="midCat"/>
      </c:valAx>
      <c:valAx>
        <c:axId val="137956352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37954816"/>
        <c:crosses val="autoZero"/>
        <c:crossBetween val="midCat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25400">
                <a:solidFill>
                  <a:srgbClr val="FF0000"/>
                </a:solidFill>
              </a:ln>
            </c:spPr>
            <c:trendlineType val="linear"/>
            <c:dispEq val="1"/>
            <c:trendlineLbl>
              <c:layout>
                <c:manualLayout>
                  <c:x val="-0.12399044804305623"/>
                  <c:y val="-0.137131705635795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400" b="1" baseline="0"/>
                      <a:t>y = 6,5875x + 210,48</a:t>
                    </a:r>
                    <a:endParaRPr lang="en-US" sz="1400" b="1"/>
                  </a:p>
                </c:rich>
              </c:tx>
              <c:numFmt formatCode="General" sourceLinked="0"/>
            </c:trendlineLbl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38017792"/>
        <c:axId val="138064640"/>
      </c:scatterChart>
      <c:valAx>
        <c:axId val="138017792"/>
        <c:scaling>
          <c:orientation val="minMax"/>
        </c:scaling>
        <c:axPos val="b"/>
        <c:numFmt formatCode="General" sourceLinked="1"/>
        <c:tickLblPos val="nextTo"/>
        <c:crossAx val="138064640"/>
        <c:crosses val="autoZero"/>
        <c:crossBetween val="midCat"/>
      </c:valAx>
      <c:valAx>
        <c:axId val="138064640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38017792"/>
        <c:crosses val="autoZero"/>
        <c:crossBetween val="midCat"/>
      </c:valAx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557154</xdr:colOff>
      <xdr:row>1</xdr:row>
      <xdr:rowOff>85137</xdr:rowOff>
    </xdr:from>
    <xdr:to>
      <xdr:col>10</xdr:col>
      <xdr:colOff>733543</xdr:colOff>
      <xdr:row>20</xdr:row>
      <xdr:rowOff>471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712259</xdr:colOff>
      <xdr:row>14</xdr:row>
      <xdr:rowOff>123825</xdr:rowOff>
    </xdr:from>
    <xdr:to>
      <xdr:col>9</xdr:col>
      <xdr:colOff>142875</xdr:colOff>
      <xdr:row>27</xdr:row>
      <xdr:rowOff>19050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529619</xdr:colOff>
      <xdr:row>9</xdr:row>
      <xdr:rowOff>90580</xdr:rowOff>
    </xdr:from>
    <xdr:to>
      <xdr:col>11</xdr:col>
      <xdr:colOff>560293</xdr:colOff>
      <xdr:row>25</xdr:row>
      <xdr:rowOff>13607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oleObject" Target="../embeddings/oleObject3.bin"/><Relationship Id="rId1" Type="http://schemas.openxmlformats.org/officeDocument/2006/relationships/vmlDrawing" Target="../drawings/vmlDrawing3.vml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="145" zoomScaleNormal="145" workbookViewId="0">
      <selection activeCell="G25" sqref="G25"/>
    </sheetView>
  </sheetViews>
  <sheetFormatPr baseColWidth="10" defaultRowHeight="15"/>
  <cols>
    <col min="2" max="2" width="25" bestFit="1" customWidth="1"/>
    <col min="3" max="3" width="22.7109375" bestFit="1" customWidth="1"/>
    <col min="5" max="5" width="17.5703125" bestFit="1" customWidth="1"/>
    <col min="7" max="7" width="17.7109375" bestFit="1" customWidth="1"/>
  </cols>
  <sheetData>
    <row r="1" spans="1:12">
      <c r="A1" s="5" t="s">
        <v>2</v>
      </c>
      <c r="B1" s="5" t="s">
        <v>1</v>
      </c>
      <c r="C1" s="5" t="s">
        <v>0</v>
      </c>
      <c r="E1" s="9"/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"/>
      <c r="E2" s="9"/>
      <c r="F2" s="9"/>
      <c r="G2" s="9"/>
      <c r="H2" s="9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E3" s="9"/>
      <c r="F3" s="10"/>
      <c r="G3" s="10"/>
      <c r="H3" s="9"/>
      <c r="I3" s="9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E4" s="9"/>
      <c r="F4" s="10"/>
      <c r="G4" s="10"/>
      <c r="H4" s="9"/>
      <c r="I4" s="9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E5" s="9"/>
      <c r="F5" s="9"/>
      <c r="G5" s="9"/>
      <c r="H5" s="9"/>
      <c r="I5" s="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E6" s="9"/>
      <c r="F6" s="10"/>
      <c r="G6" s="9"/>
      <c r="H6" s="9"/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E7" s="9"/>
      <c r="F7" s="10"/>
      <c r="G7" s="9"/>
      <c r="H7" s="9"/>
      <c r="I7" s="11"/>
      <c r="J7" s="12"/>
      <c r="K7" s="9"/>
      <c r="L7" s="9"/>
    </row>
    <row r="8" spans="1:12">
      <c r="A8" s="3">
        <v>7</v>
      </c>
      <c r="B8" s="3">
        <v>7.8</v>
      </c>
      <c r="C8" s="3">
        <v>261</v>
      </c>
    </row>
    <row r="9" spans="1:12">
      <c r="A9" s="3">
        <v>8</v>
      </c>
      <c r="B9" s="3">
        <v>8.4</v>
      </c>
      <c r="C9" s="3">
        <v>260</v>
      </c>
    </row>
    <row r="10" spans="1:12">
      <c r="A10" s="3">
        <v>9</v>
      </c>
      <c r="B10" s="3">
        <v>6</v>
      </c>
      <c r="C10" s="3">
        <v>238</v>
      </c>
    </row>
    <row r="11" spans="1:12">
      <c r="A11" s="3">
        <v>10</v>
      </c>
      <c r="B11" s="3">
        <v>5.3</v>
      </c>
      <c r="C11" s="3">
        <v>241</v>
      </c>
    </row>
    <row r="12" spans="1:12">
      <c r="A12" s="3">
        <v>11</v>
      </c>
      <c r="B12" s="3">
        <v>5.8</v>
      </c>
      <c r="C12" s="3">
        <v>243</v>
      </c>
    </row>
    <row r="13" spans="1:12">
      <c r="A13" s="3">
        <v>12</v>
      </c>
      <c r="B13" s="3">
        <v>5.4</v>
      </c>
      <c r="C13" s="3">
        <v>245</v>
      </c>
    </row>
    <row r="14" spans="1:12">
      <c r="A14" s="3">
        <v>13</v>
      </c>
      <c r="B14" s="3">
        <v>2.2000000000000002</v>
      </c>
      <c r="C14" s="3">
        <v>238</v>
      </c>
    </row>
    <row r="15" spans="1:12">
      <c r="A15" s="3">
        <v>14</v>
      </c>
      <c r="B15" s="3">
        <v>4.2</v>
      </c>
      <c r="C15" s="3">
        <v>231</v>
      </c>
    </row>
    <row r="16" spans="1:12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zoomScale="145" zoomScaleNormal="145" workbookViewId="0">
      <selection activeCell="G3" sqref="G3"/>
    </sheetView>
  </sheetViews>
  <sheetFormatPr baseColWidth="10" defaultRowHeight="15"/>
  <cols>
    <col min="2" max="2" width="25" bestFit="1" customWidth="1"/>
    <col min="3" max="3" width="22.7109375" bestFit="1" customWidth="1"/>
    <col min="5" max="5" width="17.5703125" bestFit="1" customWidth="1"/>
    <col min="6" max="6" width="16.42578125" customWidth="1"/>
    <col min="7" max="7" width="17.7109375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6"/>
      <c r="F2" s="6" t="s">
        <v>3</v>
      </c>
      <c r="G2" s="6" t="s">
        <v>4</v>
      </c>
    </row>
    <row r="3" spans="1:7">
      <c r="A3" s="3">
        <v>2</v>
      </c>
      <c r="B3" s="3">
        <v>8.6999999999999993</v>
      </c>
      <c r="C3" s="3">
        <v>281</v>
      </c>
      <c r="E3" s="6" t="s">
        <v>5</v>
      </c>
      <c r="F3" s="7">
        <f>AVERAGE(B2:B32)</f>
        <v>6</v>
      </c>
      <c r="G3" s="7">
        <f>AVERAGE(C2:C32)</f>
        <v>250</v>
      </c>
    </row>
    <row r="4" spans="1:7">
      <c r="A4" s="3">
        <v>3</v>
      </c>
      <c r="B4" s="3">
        <v>9.3000000000000007</v>
      </c>
      <c r="C4" s="3">
        <v>274</v>
      </c>
      <c r="E4" s="6" t="s">
        <v>38</v>
      </c>
      <c r="F4" s="7">
        <f>STDEV(B2:B32)</f>
        <v>1.8665845630548008</v>
      </c>
      <c r="G4" s="7">
        <f>STDEV(C2:C32)</f>
        <v>14.098177920910743</v>
      </c>
    </row>
    <row r="5" spans="1:7">
      <c r="A5" s="3">
        <v>4</v>
      </c>
      <c r="B5" s="3">
        <v>8.6999999999999993</v>
      </c>
      <c r="C5" s="3">
        <v>263</v>
      </c>
    </row>
    <row r="6" spans="1:7">
      <c r="A6" s="3">
        <v>5</v>
      </c>
      <c r="B6" s="3">
        <v>7.4</v>
      </c>
      <c r="C6" s="3">
        <v>266</v>
      </c>
      <c r="E6" s="6" t="s">
        <v>6</v>
      </c>
      <c r="F6" s="7">
        <f>CORREL(B2:B32,C2:C32)</f>
        <v>0.87217705751653751</v>
      </c>
    </row>
    <row r="7" spans="1:7">
      <c r="A7" s="3">
        <v>6</v>
      </c>
      <c r="B7" s="3">
        <v>6.5</v>
      </c>
      <c r="C7" s="3">
        <v>262</v>
      </c>
      <c r="E7" s="6" t="s">
        <v>7</v>
      </c>
      <c r="F7" s="7">
        <f>COVAR(B2:B32,C2:C32)</f>
        <v>22.186666666666664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</row>
    <row r="10" spans="1:7">
      <c r="A10" s="3">
        <v>9</v>
      </c>
      <c r="B10" s="3">
        <v>6</v>
      </c>
      <c r="C10" s="3">
        <v>238</v>
      </c>
    </row>
    <row r="11" spans="1:7">
      <c r="A11" s="3">
        <v>10</v>
      </c>
      <c r="B11" s="3">
        <v>5.3</v>
      </c>
      <c r="C11" s="3">
        <v>241</v>
      </c>
    </row>
    <row r="12" spans="1:7">
      <c r="A12" s="3">
        <v>11</v>
      </c>
      <c r="B12" s="3">
        <v>5.8</v>
      </c>
      <c r="C12" s="3">
        <v>243</v>
      </c>
      <c r="E12" s="33" t="s">
        <v>37</v>
      </c>
      <c r="F12" s="33"/>
    </row>
    <row r="13" spans="1:7">
      <c r="A13" s="3">
        <v>12</v>
      </c>
      <c r="B13" s="3">
        <v>5.4</v>
      </c>
      <c r="C13" s="3">
        <v>245</v>
      </c>
      <c r="E13" s="8" t="s">
        <v>8</v>
      </c>
      <c r="F13" s="32">
        <f>F6*(G4/F4)</f>
        <v>6.5874901029295341</v>
      </c>
    </row>
    <row r="14" spans="1:7">
      <c r="A14" s="3">
        <v>13</v>
      </c>
      <c r="B14" s="3">
        <v>2.2000000000000002</v>
      </c>
      <c r="C14" s="3">
        <v>238</v>
      </c>
      <c r="E14" s="8" t="s">
        <v>9</v>
      </c>
      <c r="F14" s="32">
        <f>G3-(F13*F3)</f>
        <v>210.47505938242278</v>
      </c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mergeCells count="1">
    <mergeCell ref="E12:F12"/>
  </mergeCells>
  <pageMargins left="0.7" right="0.7" top="0.75" bottom="0.75" header="0.3" footer="0.3"/>
  <pageSetup paperSize="9" orientation="portrait" r:id="rId1"/>
  <drawing r:id="rId2"/>
  <legacyDrawing r:id="rId3"/>
  <oleObjects>
    <oleObject progId="Equation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zoomScale="130" zoomScaleNormal="130" workbookViewId="0">
      <selection activeCell="G4" sqref="G4:H4"/>
    </sheetView>
  </sheetViews>
  <sheetFormatPr baseColWidth="10" defaultRowHeight="15"/>
  <cols>
    <col min="2" max="2" width="25" bestFit="1" customWidth="1"/>
    <col min="3" max="3" width="22.7109375" bestFit="1" customWidth="1"/>
    <col min="4" max="4" width="15.140625" bestFit="1" customWidth="1"/>
    <col min="5" max="5" width="17.5703125" bestFit="1" customWidth="1"/>
    <col min="7" max="7" width="19.140625" customWidth="1"/>
    <col min="8" max="8" width="23.42578125" customWidth="1"/>
  </cols>
  <sheetData>
    <row r="1" spans="1:12">
      <c r="A1" s="5" t="s">
        <v>2</v>
      </c>
      <c r="B1" s="5" t="s">
        <v>1</v>
      </c>
      <c r="C1" s="5" t="s">
        <v>0</v>
      </c>
      <c r="D1" s="15" t="s">
        <v>11</v>
      </c>
      <c r="E1" s="14" t="s">
        <v>10</v>
      </c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6">
        <f t="shared" ref="D2:D31" si="0">(B2*$H$6)+$H$5</f>
        <v>224.30878859857484</v>
      </c>
      <c r="E2" s="17">
        <f>C2-D2</f>
        <v>-11.308788598574836</v>
      </c>
      <c r="F2" s="9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D3" s="16">
        <f t="shared" si="0"/>
        <v>267.78622327790976</v>
      </c>
      <c r="E3" s="18">
        <f t="shared" ref="E3:E31" si="1">C3-D3</f>
        <v>13.213776722090245</v>
      </c>
      <c r="F3" s="10"/>
      <c r="I3" s="9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D4" s="16">
        <f t="shared" si="0"/>
        <v>271.73871733966746</v>
      </c>
      <c r="E4" s="18">
        <f t="shared" si="1"/>
        <v>2.2612826603325402</v>
      </c>
      <c r="F4" s="10"/>
      <c r="G4" s="34" t="s">
        <v>14</v>
      </c>
      <c r="H4" s="34"/>
      <c r="I4" s="9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D5" s="16">
        <f t="shared" si="0"/>
        <v>267.78622327790976</v>
      </c>
      <c r="E5" s="18">
        <f t="shared" si="1"/>
        <v>-4.7862232779097553</v>
      </c>
      <c r="F5" s="9"/>
      <c r="G5" s="8" t="s">
        <v>12</v>
      </c>
      <c r="H5" s="13">
        <f>INTERCEPT(C2:C31,B2:B31)</f>
        <v>210.47505938242281</v>
      </c>
      <c r="I5" s="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D6" s="16">
        <f t="shared" si="0"/>
        <v>259.22248614410137</v>
      </c>
      <c r="E6" s="18">
        <f t="shared" si="1"/>
        <v>6.7775138558986328</v>
      </c>
      <c r="F6" s="10"/>
      <c r="G6" s="21" t="s">
        <v>13</v>
      </c>
      <c r="H6" s="13">
        <f>SLOPE(C2:C31,B2:B31)</f>
        <v>6.5874901029295323</v>
      </c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D7" s="16">
        <f t="shared" si="0"/>
        <v>253.29374505146478</v>
      </c>
      <c r="E7" s="18">
        <f t="shared" si="1"/>
        <v>8.7062549485352179</v>
      </c>
      <c r="F7" s="10"/>
      <c r="G7" s="9"/>
      <c r="H7" s="9"/>
      <c r="I7" s="11"/>
      <c r="J7" s="12"/>
      <c r="K7" s="9"/>
      <c r="L7" s="9"/>
    </row>
    <row r="8" spans="1:12">
      <c r="A8" s="3">
        <v>7</v>
      </c>
      <c r="B8" s="3">
        <v>7.8</v>
      </c>
      <c r="C8" s="3">
        <v>261</v>
      </c>
      <c r="D8" s="16">
        <f t="shared" si="0"/>
        <v>261.85748218527317</v>
      </c>
      <c r="E8" s="18">
        <f t="shared" si="1"/>
        <v>-0.85748218527317022</v>
      </c>
    </row>
    <row r="9" spans="1:12">
      <c r="A9" s="3">
        <v>8</v>
      </c>
      <c r="B9" s="3">
        <v>8.4</v>
      </c>
      <c r="C9" s="3">
        <v>260</v>
      </c>
      <c r="D9" s="16">
        <f t="shared" si="0"/>
        <v>265.80997624703087</v>
      </c>
      <c r="E9" s="18">
        <f t="shared" si="1"/>
        <v>-5.8099762470308747</v>
      </c>
    </row>
    <row r="10" spans="1:12">
      <c r="A10" s="3">
        <v>9</v>
      </c>
      <c r="B10" s="3">
        <v>6</v>
      </c>
      <c r="C10" s="3">
        <v>238</v>
      </c>
      <c r="D10" s="16">
        <f t="shared" si="0"/>
        <v>250</v>
      </c>
      <c r="E10" s="18">
        <f t="shared" si="1"/>
        <v>-12</v>
      </c>
    </row>
    <row r="11" spans="1:12">
      <c r="A11" s="3">
        <v>10</v>
      </c>
      <c r="B11" s="3">
        <v>5.3</v>
      </c>
      <c r="C11" s="3">
        <v>241</v>
      </c>
      <c r="D11" s="16">
        <f t="shared" si="0"/>
        <v>245.38875692794932</v>
      </c>
      <c r="E11" s="18">
        <f t="shared" si="1"/>
        <v>-4.3887569279493164</v>
      </c>
    </row>
    <row r="12" spans="1:12">
      <c r="A12" s="3">
        <v>11</v>
      </c>
      <c r="B12" s="3">
        <v>5.8</v>
      </c>
      <c r="C12" s="3">
        <v>243</v>
      </c>
      <c r="D12" s="16">
        <f t="shared" si="0"/>
        <v>248.6825019794141</v>
      </c>
      <c r="E12" s="18">
        <f t="shared" si="1"/>
        <v>-5.6825019794140985</v>
      </c>
    </row>
    <row r="13" spans="1:12">
      <c r="A13" s="3">
        <v>12</v>
      </c>
      <c r="B13" s="3">
        <v>5.4</v>
      </c>
      <c r="C13" s="3">
        <v>245</v>
      </c>
      <c r="D13" s="16">
        <f t="shared" si="0"/>
        <v>246.0475059382423</v>
      </c>
      <c r="E13" s="18">
        <f t="shared" si="1"/>
        <v>-1.0475059382422955</v>
      </c>
    </row>
    <row r="14" spans="1:12">
      <c r="A14" s="3">
        <v>13</v>
      </c>
      <c r="B14" s="3">
        <v>2.2000000000000002</v>
      </c>
      <c r="C14" s="3">
        <v>238</v>
      </c>
      <c r="D14" s="16">
        <f t="shared" si="0"/>
        <v>224.96753760886779</v>
      </c>
      <c r="E14" s="18">
        <f t="shared" si="1"/>
        <v>13.032462391132213</v>
      </c>
    </row>
    <row r="15" spans="1:12">
      <c r="A15" s="3">
        <v>14</v>
      </c>
      <c r="B15" s="3">
        <v>4.2</v>
      </c>
      <c r="C15" s="3">
        <v>231</v>
      </c>
      <c r="D15" s="16">
        <f t="shared" si="0"/>
        <v>238.14251781472686</v>
      </c>
      <c r="E15" s="18">
        <f t="shared" si="1"/>
        <v>-7.1425178147268582</v>
      </c>
    </row>
    <row r="16" spans="1:12">
      <c r="A16" s="3">
        <v>15</v>
      </c>
      <c r="B16" s="3">
        <v>5.4</v>
      </c>
      <c r="C16" s="3">
        <v>248</v>
      </c>
      <c r="D16" s="16">
        <f t="shared" si="0"/>
        <v>246.0475059382423</v>
      </c>
      <c r="E16" s="18">
        <f t="shared" si="1"/>
        <v>1.9524940617577045</v>
      </c>
    </row>
    <row r="17" spans="1:5">
      <c r="A17" s="3">
        <v>16</v>
      </c>
      <c r="B17" s="3">
        <v>5.3</v>
      </c>
      <c r="C17" s="3">
        <v>250</v>
      </c>
      <c r="D17" s="16">
        <f t="shared" si="0"/>
        <v>245.38875692794932</v>
      </c>
      <c r="E17" s="18">
        <f t="shared" si="1"/>
        <v>4.6112430720506836</v>
      </c>
    </row>
    <row r="18" spans="1:5">
      <c r="A18" s="3">
        <v>17</v>
      </c>
      <c r="B18" s="3">
        <v>4.2</v>
      </c>
      <c r="C18" s="3">
        <v>246</v>
      </c>
      <c r="D18" s="16">
        <f t="shared" si="0"/>
        <v>238.14251781472686</v>
      </c>
      <c r="E18" s="18">
        <f t="shared" si="1"/>
        <v>7.8574821852731418</v>
      </c>
    </row>
    <row r="19" spans="1:5">
      <c r="A19" s="3">
        <v>18</v>
      </c>
      <c r="B19" s="3">
        <v>6.5</v>
      </c>
      <c r="C19" s="3">
        <v>253</v>
      </c>
      <c r="D19" s="16">
        <f t="shared" si="0"/>
        <v>253.29374505146478</v>
      </c>
      <c r="E19" s="18">
        <f t="shared" si="1"/>
        <v>-0.29374505146478214</v>
      </c>
    </row>
    <row r="20" spans="1:5">
      <c r="A20" s="3">
        <v>19</v>
      </c>
      <c r="B20" s="3">
        <v>6.6</v>
      </c>
      <c r="C20" s="3">
        <v>254</v>
      </c>
      <c r="D20" s="16">
        <f t="shared" si="0"/>
        <v>253.95249406175773</v>
      </c>
      <c r="E20" s="18">
        <f t="shared" si="1"/>
        <v>4.7505938242267121E-2</v>
      </c>
    </row>
    <row r="21" spans="1:5">
      <c r="A21" s="3">
        <v>20</v>
      </c>
      <c r="B21" s="3">
        <v>7.8</v>
      </c>
      <c r="C21" s="3">
        <v>255</v>
      </c>
      <c r="D21" s="16">
        <f t="shared" si="0"/>
        <v>261.85748218527317</v>
      </c>
      <c r="E21" s="18">
        <f t="shared" si="1"/>
        <v>-6.8574821852731702</v>
      </c>
    </row>
    <row r="22" spans="1:5">
      <c r="A22" s="3">
        <v>21</v>
      </c>
      <c r="B22" s="3">
        <v>5.2</v>
      </c>
      <c r="C22" s="3">
        <v>242</v>
      </c>
      <c r="D22" s="16">
        <f t="shared" si="0"/>
        <v>244.73000791765639</v>
      </c>
      <c r="E22" s="18">
        <f t="shared" si="1"/>
        <v>-2.7300079176563941</v>
      </c>
    </row>
    <row r="23" spans="1:5">
      <c r="A23" s="3">
        <v>22</v>
      </c>
      <c r="B23" s="3">
        <v>6.2</v>
      </c>
      <c r="C23" s="3">
        <v>257</v>
      </c>
      <c r="D23" s="16">
        <f t="shared" si="0"/>
        <v>251.3174980205859</v>
      </c>
      <c r="E23" s="18">
        <f t="shared" si="1"/>
        <v>5.6825019794140985</v>
      </c>
    </row>
    <row r="24" spans="1:5">
      <c r="A24" s="3">
        <v>23</v>
      </c>
      <c r="B24" s="3">
        <v>6.8</v>
      </c>
      <c r="C24" s="3">
        <v>258</v>
      </c>
      <c r="D24" s="16">
        <f t="shared" si="0"/>
        <v>255.26999208234363</v>
      </c>
      <c r="E24" s="18">
        <f t="shared" si="1"/>
        <v>2.7300079176563656</v>
      </c>
    </row>
    <row r="25" spans="1:5">
      <c r="A25" s="3">
        <v>24</v>
      </c>
      <c r="B25" s="3">
        <v>7.5</v>
      </c>
      <c r="C25" s="3">
        <v>257</v>
      </c>
      <c r="D25" s="16">
        <f t="shared" si="0"/>
        <v>259.88123515439429</v>
      </c>
      <c r="E25" s="18">
        <f t="shared" si="1"/>
        <v>-2.8812351543942896</v>
      </c>
    </row>
    <row r="26" spans="1:5">
      <c r="A26" s="3">
        <v>25</v>
      </c>
      <c r="B26" s="3">
        <v>3.3</v>
      </c>
      <c r="C26" s="3">
        <v>222</v>
      </c>
      <c r="D26" s="16">
        <f t="shared" si="0"/>
        <v>232.21377672209027</v>
      </c>
      <c r="E26" s="18">
        <f t="shared" si="1"/>
        <v>-10.213776722090273</v>
      </c>
    </row>
    <row r="27" spans="1:5">
      <c r="A27" s="3">
        <v>26</v>
      </c>
      <c r="B27" s="3">
        <v>6.7</v>
      </c>
      <c r="C27" s="3">
        <v>257</v>
      </c>
      <c r="D27" s="16">
        <f t="shared" si="0"/>
        <v>254.61124307205068</v>
      </c>
      <c r="E27" s="18">
        <f t="shared" si="1"/>
        <v>2.3887569279493164</v>
      </c>
    </row>
    <row r="28" spans="1:5">
      <c r="A28" s="3">
        <v>27</v>
      </c>
      <c r="B28" s="3">
        <v>7</v>
      </c>
      <c r="C28" s="3">
        <v>251</v>
      </c>
      <c r="D28" s="16">
        <f t="shared" si="0"/>
        <v>256.58749010292956</v>
      </c>
      <c r="E28" s="18">
        <f t="shared" si="1"/>
        <v>-5.5874901029295643</v>
      </c>
    </row>
    <row r="29" spans="1:5">
      <c r="A29" s="3">
        <v>28</v>
      </c>
      <c r="B29" s="3">
        <v>4</v>
      </c>
      <c r="C29" s="3">
        <v>247</v>
      </c>
      <c r="D29" s="16">
        <f t="shared" si="0"/>
        <v>236.82501979414093</v>
      </c>
      <c r="E29" s="18">
        <f t="shared" si="1"/>
        <v>10.174980205859072</v>
      </c>
    </row>
    <row r="30" spans="1:5">
      <c r="A30" s="3">
        <v>29</v>
      </c>
      <c r="B30" s="3">
        <v>6.2</v>
      </c>
      <c r="C30" s="3">
        <v>248</v>
      </c>
      <c r="D30" s="16">
        <f t="shared" si="0"/>
        <v>251.3174980205859</v>
      </c>
      <c r="E30" s="18">
        <f t="shared" si="1"/>
        <v>-3.3174980205859015</v>
      </c>
    </row>
    <row r="31" spans="1:5">
      <c r="A31" s="4">
        <v>30</v>
      </c>
      <c r="B31" s="4">
        <v>3.5</v>
      </c>
      <c r="C31" s="4">
        <v>239</v>
      </c>
      <c r="D31" s="19">
        <f t="shared" si="0"/>
        <v>233.53127474267617</v>
      </c>
      <c r="E31" s="20">
        <f t="shared" si="1"/>
        <v>5.4687252573238254</v>
      </c>
    </row>
    <row r="32" spans="1:5">
      <c r="D32" t="s">
        <v>15</v>
      </c>
      <c r="E32" s="22">
        <f>SUM(E2:E31)</f>
        <v>-2.5579538487363607E-13</v>
      </c>
    </row>
  </sheetData>
  <mergeCells count="1">
    <mergeCell ref="G4:H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zoomScale="130" zoomScaleNormal="130" workbookViewId="0"/>
  </sheetViews>
  <sheetFormatPr baseColWidth="10" defaultRowHeight="15"/>
  <cols>
    <col min="2" max="2" width="25" bestFit="1" customWidth="1"/>
    <col min="3" max="3" width="22.7109375" bestFit="1" customWidth="1"/>
    <col min="4" max="4" width="17.140625" bestFit="1" customWidth="1"/>
    <col min="5" max="5" width="17.5703125" bestFit="1" customWidth="1"/>
    <col min="6" max="6" width="19.7109375" bestFit="1" customWidth="1"/>
    <col min="8" max="8" width="28.42578125" bestFit="1" customWidth="1"/>
    <col min="9" max="9" width="13.140625" customWidth="1"/>
  </cols>
  <sheetData>
    <row r="1" spans="1:13">
      <c r="A1" s="24" t="s">
        <v>2</v>
      </c>
      <c r="B1" s="24" t="s">
        <v>1</v>
      </c>
      <c r="C1" s="24" t="s">
        <v>0</v>
      </c>
      <c r="D1" s="25" t="s">
        <v>27</v>
      </c>
      <c r="E1" s="26" t="s">
        <v>10</v>
      </c>
      <c r="F1" s="26" t="s">
        <v>17</v>
      </c>
      <c r="G1" s="9"/>
      <c r="H1" s="9"/>
      <c r="I1" s="9"/>
      <c r="J1" s="9"/>
      <c r="K1" s="9"/>
      <c r="L1" s="9"/>
      <c r="M1" s="9"/>
    </row>
    <row r="2" spans="1:13">
      <c r="A2" s="2">
        <v>1</v>
      </c>
      <c r="B2" s="2">
        <v>2.1</v>
      </c>
      <c r="C2" s="2">
        <v>213</v>
      </c>
      <c r="D2" s="16">
        <f t="shared" ref="D2:D31" si="0">(B2*$I$10)+$I$9</f>
        <v>224.30878859857484</v>
      </c>
      <c r="E2" s="17">
        <f>C2-D2</f>
        <v>-11.308788598574836</v>
      </c>
      <c r="F2" s="17">
        <f>E2^2</f>
        <v>127.8886995672562</v>
      </c>
      <c r="G2" s="9"/>
      <c r="J2" s="9"/>
      <c r="K2" s="9"/>
      <c r="L2" s="9"/>
      <c r="M2" s="9"/>
    </row>
    <row r="3" spans="1:13">
      <c r="A3" s="3">
        <v>2</v>
      </c>
      <c r="B3" s="3">
        <v>8.6999999999999993</v>
      </c>
      <c r="C3" s="3">
        <v>281</v>
      </c>
      <c r="D3" s="16">
        <f t="shared" si="0"/>
        <v>267.78622327790976</v>
      </c>
      <c r="E3" s="18">
        <f t="shared" ref="E3:E31" si="1">C3-D3</f>
        <v>13.213776722090245</v>
      </c>
      <c r="F3" s="18">
        <f t="shared" ref="F3:F31" si="2">E3^2</f>
        <v>174.60389526125402</v>
      </c>
      <c r="G3" s="10"/>
      <c r="H3" s="27" t="s">
        <v>23</v>
      </c>
      <c r="I3" s="27" t="s">
        <v>24</v>
      </c>
      <c r="J3" s="27" t="s">
        <v>4</v>
      </c>
      <c r="K3" s="9"/>
      <c r="L3" s="9"/>
      <c r="M3" s="9"/>
    </row>
    <row r="4" spans="1:13">
      <c r="A4" s="3">
        <v>3</v>
      </c>
      <c r="B4" s="3">
        <v>9.3000000000000007</v>
      </c>
      <c r="C4" s="3">
        <v>274</v>
      </c>
      <c r="D4" s="16">
        <f t="shared" si="0"/>
        <v>271.73871733966746</v>
      </c>
      <c r="E4" s="18">
        <f t="shared" si="1"/>
        <v>2.2612826603325402</v>
      </c>
      <c r="F4" s="18">
        <f t="shared" si="2"/>
        <v>5.1133992699206106</v>
      </c>
      <c r="G4" s="10"/>
      <c r="H4" s="23" t="s">
        <v>25</v>
      </c>
      <c r="I4" s="23">
        <f>AVERAGE(B2:B31)</f>
        <v>6</v>
      </c>
      <c r="J4" s="23">
        <f>AVERAGE(C2:C31)</f>
        <v>250</v>
      </c>
      <c r="K4" s="9"/>
      <c r="L4" s="9"/>
      <c r="M4" s="9"/>
    </row>
    <row r="5" spans="1:13">
      <c r="A5" s="3">
        <v>4</v>
      </c>
      <c r="B5" s="3">
        <v>8.6999999999999993</v>
      </c>
      <c r="C5" s="3">
        <v>263</v>
      </c>
      <c r="D5" s="16">
        <f t="shared" si="0"/>
        <v>267.78622327790976</v>
      </c>
      <c r="E5" s="18">
        <f t="shared" si="1"/>
        <v>-4.7862232779097553</v>
      </c>
      <c r="F5" s="18">
        <f t="shared" si="2"/>
        <v>22.907933266005202</v>
      </c>
      <c r="G5" s="9"/>
      <c r="H5" s="23" t="s">
        <v>26</v>
      </c>
      <c r="I5" s="23">
        <f>STDEV(B2:B31)</f>
        <v>1.8665845630548008</v>
      </c>
      <c r="J5" s="28">
        <f>STDEV(C2:C31)</f>
        <v>14.098177920910743</v>
      </c>
      <c r="K5" s="9"/>
      <c r="L5" s="9"/>
      <c r="M5" s="9"/>
    </row>
    <row r="6" spans="1:13">
      <c r="A6" s="3">
        <v>5</v>
      </c>
      <c r="B6" s="3">
        <v>7.4</v>
      </c>
      <c r="C6" s="3">
        <v>266</v>
      </c>
      <c r="D6" s="16">
        <f t="shared" si="0"/>
        <v>259.22248614410137</v>
      </c>
      <c r="E6" s="18">
        <f t="shared" si="1"/>
        <v>6.7775138558986328</v>
      </c>
      <c r="F6" s="18">
        <f t="shared" si="2"/>
        <v>45.934694066897954</v>
      </c>
      <c r="G6" s="10"/>
      <c r="J6" s="11"/>
      <c r="K6" s="12"/>
      <c r="L6" s="9"/>
      <c r="M6" s="9"/>
    </row>
    <row r="7" spans="1:13">
      <c r="A7" s="3">
        <v>6</v>
      </c>
      <c r="B7" s="3">
        <v>6.5</v>
      </c>
      <c r="C7" s="3">
        <v>262</v>
      </c>
      <c r="D7" s="16">
        <f t="shared" si="0"/>
        <v>253.29374505146478</v>
      </c>
      <c r="E7" s="18">
        <f t="shared" si="1"/>
        <v>8.7062549485352179</v>
      </c>
      <c r="F7" s="18">
        <f t="shared" si="2"/>
        <v>75.798875228893962</v>
      </c>
      <c r="G7" s="10"/>
      <c r="H7" s="9"/>
      <c r="I7" s="9"/>
      <c r="J7" s="11"/>
      <c r="K7" s="12"/>
      <c r="L7" s="9"/>
      <c r="M7" s="9"/>
    </row>
    <row r="8" spans="1:13">
      <c r="A8" s="3">
        <v>7</v>
      </c>
      <c r="B8" s="3">
        <v>7.8</v>
      </c>
      <c r="C8" s="3">
        <v>261</v>
      </c>
      <c r="D8" s="16">
        <f t="shared" si="0"/>
        <v>261.85748218527317</v>
      </c>
      <c r="E8" s="18">
        <f t="shared" si="1"/>
        <v>-0.85748218527317022</v>
      </c>
      <c r="F8" s="18">
        <f t="shared" si="2"/>
        <v>0.73527569806085147</v>
      </c>
      <c r="H8" s="34" t="s">
        <v>14</v>
      </c>
      <c r="I8" s="34"/>
    </row>
    <row r="9" spans="1:13">
      <c r="A9" s="3">
        <v>8</v>
      </c>
      <c r="B9" s="3">
        <v>8.4</v>
      </c>
      <c r="C9" s="3">
        <v>260</v>
      </c>
      <c r="D9" s="16">
        <f t="shared" si="0"/>
        <v>265.80997624703087</v>
      </c>
      <c r="E9" s="18">
        <f t="shared" si="1"/>
        <v>-5.8099762470308747</v>
      </c>
      <c r="F9" s="18">
        <f t="shared" si="2"/>
        <v>33.755823991062968</v>
      </c>
      <c r="H9" s="8" t="s">
        <v>12</v>
      </c>
      <c r="I9" s="13">
        <f>INTERCEPT(C2:C31,B2:B31)</f>
        <v>210.47505938242281</v>
      </c>
    </row>
    <row r="10" spans="1:13">
      <c r="A10" s="3">
        <v>9</v>
      </c>
      <c r="B10" s="3">
        <v>6</v>
      </c>
      <c r="C10" s="3">
        <v>238</v>
      </c>
      <c r="D10" s="16">
        <f t="shared" si="0"/>
        <v>250</v>
      </c>
      <c r="E10" s="18">
        <f t="shared" si="1"/>
        <v>-12</v>
      </c>
      <c r="F10" s="18">
        <f t="shared" si="2"/>
        <v>144</v>
      </c>
      <c r="H10" s="21" t="s">
        <v>13</v>
      </c>
      <c r="I10" s="13">
        <f>SLOPE(C2:C31,B2:B31)</f>
        <v>6.5874901029295323</v>
      </c>
    </row>
    <row r="11" spans="1:13">
      <c r="A11" s="3">
        <v>10</v>
      </c>
      <c r="B11" s="3">
        <v>5.3</v>
      </c>
      <c r="C11" s="3">
        <v>241</v>
      </c>
      <c r="D11" s="16">
        <f t="shared" si="0"/>
        <v>245.38875692794932</v>
      </c>
      <c r="E11" s="18">
        <f t="shared" si="1"/>
        <v>-4.3887569279493164</v>
      </c>
      <c r="F11" s="18">
        <f t="shared" si="2"/>
        <v>19.26118737262312</v>
      </c>
    </row>
    <row r="12" spans="1:13">
      <c r="A12" s="3">
        <v>11</v>
      </c>
      <c r="B12" s="3">
        <v>5.8</v>
      </c>
      <c r="C12" s="3">
        <v>243</v>
      </c>
      <c r="D12" s="16">
        <f t="shared" si="0"/>
        <v>248.6825019794141</v>
      </c>
      <c r="E12" s="18">
        <f t="shared" si="1"/>
        <v>-5.6825019794140985</v>
      </c>
      <c r="F12" s="18">
        <f t="shared" si="2"/>
        <v>32.29082874604515</v>
      </c>
    </row>
    <row r="13" spans="1:13">
      <c r="A13" s="3">
        <v>12</v>
      </c>
      <c r="B13" s="3">
        <v>5.4</v>
      </c>
      <c r="C13" s="3">
        <v>245</v>
      </c>
      <c r="D13" s="16">
        <f t="shared" si="0"/>
        <v>246.0475059382423</v>
      </c>
      <c r="E13" s="18">
        <f t="shared" si="1"/>
        <v>-1.0475059382422955</v>
      </c>
      <c r="F13" s="18">
        <f t="shared" si="2"/>
        <v>1.0972686906528719</v>
      </c>
    </row>
    <row r="14" spans="1:13">
      <c r="A14" s="3">
        <v>13</v>
      </c>
      <c r="B14" s="3">
        <v>2.2000000000000002</v>
      </c>
      <c r="C14" s="3">
        <v>238</v>
      </c>
      <c r="D14" s="16">
        <f t="shared" si="0"/>
        <v>224.96753760886779</v>
      </c>
      <c r="E14" s="18">
        <f t="shared" si="1"/>
        <v>13.032462391132213</v>
      </c>
      <c r="F14" s="18">
        <f t="shared" si="2"/>
        <v>169.84507597627558</v>
      </c>
    </row>
    <row r="15" spans="1:13">
      <c r="A15" s="3">
        <v>14</v>
      </c>
      <c r="B15" s="3">
        <v>4.2</v>
      </c>
      <c r="C15" s="3">
        <v>231</v>
      </c>
      <c r="D15" s="16">
        <f t="shared" si="0"/>
        <v>238.14251781472686</v>
      </c>
      <c r="E15" s="18">
        <f t="shared" si="1"/>
        <v>-7.1425178147268582</v>
      </c>
      <c r="F15" s="18">
        <f t="shared" si="2"/>
        <v>51.015560733690535</v>
      </c>
    </row>
    <row r="16" spans="1:13">
      <c r="A16" s="3">
        <v>15</v>
      </c>
      <c r="B16" s="3">
        <v>5.4</v>
      </c>
      <c r="C16" s="3">
        <v>248</v>
      </c>
      <c r="D16" s="16">
        <f t="shared" si="0"/>
        <v>246.0475059382423</v>
      </c>
      <c r="E16" s="18">
        <f t="shared" si="1"/>
        <v>1.9524940617577045</v>
      </c>
      <c r="F16" s="18">
        <f t="shared" si="2"/>
        <v>3.8122330611990987</v>
      </c>
    </row>
    <row r="17" spans="1:9">
      <c r="A17" s="3">
        <v>16</v>
      </c>
      <c r="B17" s="3">
        <v>5.3</v>
      </c>
      <c r="C17" s="3">
        <v>250</v>
      </c>
      <c r="D17" s="16">
        <f t="shared" si="0"/>
        <v>245.38875692794932</v>
      </c>
      <c r="E17" s="18">
        <f t="shared" si="1"/>
        <v>4.6112430720506836</v>
      </c>
      <c r="F17" s="18">
        <f t="shared" si="2"/>
        <v>21.263562669535425</v>
      </c>
      <c r="H17" s="35" t="s">
        <v>21</v>
      </c>
      <c r="I17" s="36"/>
    </row>
    <row r="18" spans="1:9">
      <c r="A18" s="3">
        <v>17</v>
      </c>
      <c r="B18" s="3">
        <v>4.2</v>
      </c>
      <c r="C18" s="3">
        <v>246</v>
      </c>
      <c r="D18" s="16">
        <f t="shared" si="0"/>
        <v>238.14251781472686</v>
      </c>
      <c r="E18" s="18">
        <f t="shared" si="1"/>
        <v>7.8574821852731418</v>
      </c>
      <c r="F18" s="18">
        <f t="shared" si="2"/>
        <v>61.740026291884789</v>
      </c>
      <c r="H18" s="23" t="s">
        <v>20</v>
      </c>
      <c r="I18" s="23">
        <f>SQRT(F32/30)</f>
        <v>6.7807732781497796</v>
      </c>
    </row>
    <row r="19" spans="1:9">
      <c r="A19" s="3">
        <v>18</v>
      </c>
      <c r="B19" s="3">
        <v>6.5</v>
      </c>
      <c r="C19" s="3">
        <v>253</v>
      </c>
      <c r="D19" s="16">
        <f t="shared" si="0"/>
        <v>253.29374505146478</v>
      </c>
      <c r="E19" s="18">
        <f t="shared" si="1"/>
        <v>-0.29374505146478214</v>
      </c>
      <c r="F19" s="18">
        <f t="shared" si="2"/>
        <v>8.6286155260047501E-2</v>
      </c>
      <c r="H19" s="23" t="s">
        <v>19</v>
      </c>
      <c r="I19" s="28">
        <f>SQRT(F32/28)</f>
        <v>7.0187671574401742</v>
      </c>
    </row>
    <row r="20" spans="1:9">
      <c r="A20" s="3">
        <v>19</v>
      </c>
      <c r="B20" s="3">
        <v>6.6</v>
      </c>
      <c r="C20" s="3">
        <v>254</v>
      </c>
      <c r="D20" s="16">
        <f t="shared" si="0"/>
        <v>253.95249406175773</v>
      </c>
      <c r="E20" s="18">
        <f t="shared" si="1"/>
        <v>4.7505938242267121E-2</v>
      </c>
      <c r="F20" s="18">
        <f t="shared" si="2"/>
        <v>2.2568141682780978E-3</v>
      </c>
    </row>
    <row r="21" spans="1:9">
      <c r="A21" s="3">
        <v>20</v>
      </c>
      <c r="B21" s="3">
        <v>7.8</v>
      </c>
      <c r="C21" s="3">
        <v>255</v>
      </c>
      <c r="D21" s="16">
        <f t="shared" si="0"/>
        <v>261.85748218527317</v>
      </c>
      <c r="E21" s="18">
        <f t="shared" si="1"/>
        <v>-6.8574821852731702</v>
      </c>
      <c r="F21" s="18">
        <f t="shared" si="2"/>
        <v>47.025061921338896</v>
      </c>
      <c r="H21" s="35" t="s">
        <v>22</v>
      </c>
      <c r="I21" s="36"/>
    </row>
    <row r="22" spans="1:9">
      <c r="A22" s="3">
        <v>21</v>
      </c>
      <c r="B22" s="3">
        <v>5.2</v>
      </c>
      <c r="C22" s="3">
        <v>242</v>
      </c>
      <c r="D22" s="16">
        <f t="shared" si="0"/>
        <v>244.73000791765639</v>
      </c>
      <c r="E22" s="18">
        <f t="shared" si="1"/>
        <v>-2.7300079176563941</v>
      </c>
      <c r="F22" s="18">
        <f t="shared" si="2"/>
        <v>7.4529432304666008</v>
      </c>
      <c r="H22" s="23" t="s">
        <v>16</v>
      </c>
      <c r="I22" s="28">
        <f>STEYX(C2:C31,B2:B31)</f>
        <v>7.0187671574401751</v>
      </c>
    </row>
    <row r="23" spans="1:9">
      <c r="A23" s="3">
        <v>22</v>
      </c>
      <c r="B23" s="3">
        <v>6.2</v>
      </c>
      <c r="C23" s="3">
        <v>257</v>
      </c>
      <c r="D23" s="16">
        <f t="shared" si="0"/>
        <v>251.3174980205859</v>
      </c>
      <c r="E23" s="18">
        <f t="shared" si="1"/>
        <v>5.6825019794140985</v>
      </c>
      <c r="F23" s="18">
        <f t="shared" si="2"/>
        <v>32.29082874604515</v>
      </c>
      <c r="H23" s="29"/>
      <c r="I23" s="29"/>
    </row>
    <row r="24" spans="1:9">
      <c r="A24" s="3">
        <v>23</v>
      </c>
      <c r="B24" s="3">
        <v>6.8</v>
      </c>
      <c r="C24" s="3">
        <v>258</v>
      </c>
      <c r="D24" s="16">
        <f t="shared" si="0"/>
        <v>255.26999208234363</v>
      </c>
      <c r="E24" s="18">
        <f t="shared" si="1"/>
        <v>2.7300079176563656</v>
      </c>
      <c r="F24" s="18">
        <f t="shared" si="2"/>
        <v>7.4529432304664454</v>
      </c>
    </row>
    <row r="25" spans="1:9">
      <c r="A25" s="3">
        <v>24</v>
      </c>
      <c r="B25" s="3">
        <v>7.5</v>
      </c>
      <c r="C25" s="3">
        <v>257</v>
      </c>
      <c r="D25" s="16">
        <f t="shared" si="0"/>
        <v>259.88123515439429</v>
      </c>
      <c r="E25" s="18">
        <f t="shared" si="1"/>
        <v>-2.8812351543942896</v>
      </c>
      <c r="F25" s="18">
        <f t="shared" si="2"/>
        <v>8.3015160149174854</v>
      </c>
    </row>
    <row r="26" spans="1:9">
      <c r="A26" s="3">
        <v>25</v>
      </c>
      <c r="B26" s="3">
        <v>3.3</v>
      </c>
      <c r="C26" s="3">
        <v>222</v>
      </c>
      <c r="D26" s="16">
        <f t="shared" si="0"/>
        <v>232.21377672209027</v>
      </c>
      <c r="E26" s="18">
        <f t="shared" si="1"/>
        <v>-10.213776722090273</v>
      </c>
      <c r="F26" s="18">
        <f t="shared" si="2"/>
        <v>104.32123492871312</v>
      </c>
    </row>
    <row r="27" spans="1:9">
      <c r="A27" s="3">
        <v>26</v>
      </c>
      <c r="B27" s="3">
        <v>6.7</v>
      </c>
      <c r="C27" s="3">
        <v>257</v>
      </c>
      <c r="D27" s="16">
        <f t="shared" si="0"/>
        <v>254.61124307205068</v>
      </c>
      <c r="E27" s="18">
        <f t="shared" si="1"/>
        <v>2.3887569279493164</v>
      </c>
      <c r="F27" s="18">
        <f t="shared" si="2"/>
        <v>5.7061596608258558</v>
      </c>
    </row>
    <row r="28" spans="1:9">
      <c r="A28" s="3">
        <v>27</v>
      </c>
      <c r="B28" s="3">
        <v>7</v>
      </c>
      <c r="C28" s="3">
        <v>251</v>
      </c>
      <c r="D28" s="16">
        <f t="shared" si="0"/>
        <v>256.58749010292956</v>
      </c>
      <c r="E28" s="18">
        <f t="shared" si="1"/>
        <v>-5.5874901029295643</v>
      </c>
      <c r="F28" s="18">
        <f t="shared" si="2"/>
        <v>31.220045650335834</v>
      </c>
    </row>
    <row r="29" spans="1:9">
      <c r="A29" s="3">
        <v>28</v>
      </c>
      <c r="B29" s="3">
        <v>4</v>
      </c>
      <c r="C29" s="3">
        <v>247</v>
      </c>
      <c r="D29" s="16">
        <f t="shared" si="0"/>
        <v>236.82501979414093</v>
      </c>
      <c r="E29" s="18">
        <f t="shared" si="1"/>
        <v>10.174980205859072</v>
      </c>
      <c r="F29" s="18">
        <f t="shared" si="2"/>
        <v>103.53022218962391</v>
      </c>
    </row>
    <row r="30" spans="1:9">
      <c r="A30" s="3">
        <v>29</v>
      </c>
      <c r="B30" s="3">
        <v>6.2</v>
      </c>
      <c r="C30" s="3">
        <v>248</v>
      </c>
      <c r="D30" s="16">
        <f t="shared" si="0"/>
        <v>251.3174980205859</v>
      </c>
      <c r="E30" s="18">
        <f t="shared" si="1"/>
        <v>-3.3174980205859015</v>
      </c>
      <c r="F30" s="18">
        <f t="shared" si="2"/>
        <v>11.005793116591374</v>
      </c>
    </row>
    <row r="31" spans="1:9">
      <c r="A31" s="4">
        <v>30</v>
      </c>
      <c r="B31" s="4">
        <v>3.5</v>
      </c>
      <c r="C31" s="4">
        <v>239</v>
      </c>
      <c r="D31" s="19">
        <f t="shared" si="0"/>
        <v>233.53127474267617</v>
      </c>
      <c r="E31" s="20">
        <f t="shared" si="1"/>
        <v>5.4687252573238254</v>
      </c>
      <c r="F31" s="20">
        <f t="shared" si="2"/>
        <v>29.906955940091539</v>
      </c>
    </row>
    <row r="32" spans="1:9">
      <c r="D32" s="6" t="s">
        <v>18</v>
      </c>
      <c r="E32" s="7">
        <f>SUM(E2:E31)</f>
        <v>-2.5579538487363607E-13</v>
      </c>
      <c r="F32" s="7">
        <f>SUM(F2:F31)</f>
        <v>1379.366587490103</v>
      </c>
    </row>
  </sheetData>
  <mergeCells count="3">
    <mergeCell ref="H8:I8"/>
    <mergeCell ref="H21:I21"/>
    <mergeCell ref="H17:I17"/>
  </mergeCells>
  <pageMargins left="0.7" right="0.7" top="0.75" bottom="0.75" header="0.3" footer="0.3"/>
  <pageSetup paperSize="9" orientation="portrait" r:id="rId1"/>
  <legacyDrawing r:id="rId2"/>
  <oleObjects>
    <oleObject progId="Equation.3" shapeId="3073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zoomScale="130" zoomScaleNormal="130" workbookViewId="0">
      <selection activeCell="G34" sqref="G34"/>
    </sheetView>
  </sheetViews>
  <sheetFormatPr baseColWidth="10" defaultRowHeight="15"/>
  <cols>
    <col min="2" max="2" width="25" bestFit="1" customWidth="1"/>
    <col min="3" max="3" width="22.7109375" bestFit="1" customWidth="1"/>
    <col min="4" max="4" width="17.140625" bestFit="1" customWidth="1"/>
    <col min="5" max="5" width="17.5703125" bestFit="1" customWidth="1"/>
    <col min="7" max="7" width="39.7109375" bestFit="1" customWidth="1"/>
    <col min="8" max="8" width="13.140625" customWidth="1"/>
    <col min="11" max="11" width="28.42578125" bestFit="1" customWidth="1"/>
  </cols>
  <sheetData>
    <row r="1" spans="1:12">
      <c r="A1" s="24" t="s">
        <v>2</v>
      </c>
      <c r="B1" s="24" t="s">
        <v>1</v>
      </c>
      <c r="C1" s="24" t="s">
        <v>0</v>
      </c>
      <c r="D1" s="25" t="s">
        <v>27</v>
      </c>
      <c r="E1" s="26" t="s">
        <v>10</v>
      </c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6">
        <f t="shared" ref="D2:D31" si="0">(B2*$H$4)+$H$3</f>
        <v>224.30878859857484</v>
      </c>
      <c r="E2" s="17">
        <f>C2-D2</f>
        <v>-11.308788598574836</v>
      </c>
      <c r="F2" s="9"/>
      <c r="G2" s="34" t="s">
        <v>14</v>
      </c>
      <c r="H2" s="34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D3" s="16">
        <f t="shared" si="0"/>
        <v>267.78622327790976</v>
      </c>
      <c r="E3" s="18">
        <f t="shared" ref="E3:E31" si="1">C3-D3</f>
        <v>13.213776722090245</v>
      </c>
      <c r="F3" s="10"/>
      <c r="G3" s="8" t="s">
        <v>12</v>
      </c>
      <c r="H3" s="13">
        <f>INTERCEPT(C2:C31,B2:B31)</f>
        <v>210.47505938242281</v>
      </c>
      <c r="I3" s="31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D4" s="16">
        <f t="shared" si="0"/>
        <v>271.73871733966746</v>
      </c>
      <c r="E4" s="18">
        <f t="shared" si="1"/>
        <v>2.2612826603325402</v>
      </c>
      <c r="F4" s="10"/>
      <c r="G4" s="21" t="s">
        <v>13</v>
      </c>
      <c r="H4" s="13">
        <f>SLOPE(C2:C31,B2:B31)</f>
        <v>6.5874901029295323</v>
      </c>
      <c r="I4" s="12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D5" s="16">
        <f t="shared" si="0"/>
        <v>267.78622327790976</v>
      </c>
      <c r="E5" s="18">
        <f t="shared" si="1"/>
        <v>-4.7862232779097553</v>
      </c>
      <c r="F5" s="9"/>
      <c r="G5" s="12"/>
      <c r="H5" s="12"/>
      <c r="I5" s="2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D6" s="16">
        <f t="shared" si="0"/>
        <v>259.22248614410137</v>
      </c>
      <c r="E6" s="18">
        <f t="shared" si="1"/>
        <v>6.7775138558986328</v>
      </c>
      <c r="F6" s="10"/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D7" s="16">
        <f t="shared" si="0"/>
        <v>253.29374505146478</v>
      </c>
      <c r="E7" s="18">
        <f t="shared" si="1"/>
        <v>8.7062549485352179</v>
      </c>
      <c r="F7" s="10"/>
      <c r="G7" s="9"/>
      <c r="H7" s="9"/>
      <c r="J7" s="12"/>
      <c r="K7" s="9"/>
      <c r="L7" s="9"/>
    </row>
    <row r="8" spans="1:12">
      <c r="A8" s="3">
        <v>7</v>
      </c>
      <c r="B8" s="3">
        <v>7.8</v>
      </c>
      <c r="C8" s="3">
        <v>261</v>
      </c>
      <c r="D8" s="16">
        <f t="shared" si="0"/>
        <v>261.85748218527317</v>
      </c>
      <c r="E8" s="18">
        <f t="shared" si="1"/>
        <v>-0.85748218527317022</v>
      </c>
    </row>
    <row r="9" spans="1:12">
      <c r="A9" s="3">
        <v>8</v>
      </c>
      <c r="B9" s="3">
        <v>8.4</v>
      </c>
      <c r="C9" s="3">
        <v>260</v>
      </c>
      <c r="D9" s="16">
        <f t="shared" si="0"/>
        <v>265.80997624703087</v>
      </c>
      <c r="E9" s="18">
        <f t="shared" si="1"/>
        <v>-5.8099762470308747</v>
      </c>
      <c r="G9" s="33" t="s">
        <v>31</v>
      </c>
      <c r="H9" s="33"/>
    </row>
    <row r="10" spans="1:12">
      <c r="A10" s="3">
        <v>9</v>
      </c>
      <c r="B10" s="3">
        <v>6</v>
      </c>
      <c r="C10" s="3">
        <v>238</v>
      </c>
      <c r="D10" s="16">
        <f t="shared" si="0"/>
        <v>250</v>
      </c>
      <c r="E10" s="18">
        <f t="shared" si="1"/>
        <v>-12</v>
      </c>
      <c r="G10" s="23" t="s">
        <v>32</v>
      </c>
      <c r="H10" s="28">
        <f>VAR(C2:C31)</f>
        <v>198.75862068965517</v>
      </c>
    </row>
    <row r="11" spans="1:12">
      <c r="A11" s="3">
        <v>10</v>
      </c>
      <c r="B11" s="3">
        <v>5.3</v>
      </c>
      <c r="C11" s="3">
        <v>241</v>
      </c>
      <c r="D11" s="16">
        <f t="shared" si="0"/>
        <v>245.38875692794932</v>
      </c>
      <c r="E11" s="18">
        <f t="shared" si="1"/>
        <v>-4.3887569279493164</v>
      </c>
      <c r="G11" s="23" t="s">
        <v>33</v>
      </c>
      <c r="H11" s="28">
        <f>VAR(D2:D31)</f>
        <v>151.19425560380654</v>
      </c>
    </row>
    <row r="12" spans="1:12">
      <c r="A12" s="3">
        <v>11</v>
      </c>
      <c r="B12" s="3">
        <v>5.8</v>
      </c>
      <c r="C12" s="3">
        <v>243</v>
      </c>
      <c r="D12" s="16">
        <f t="shared" si="0"/>
        <v>248.6825019794141</v>
      </c>
      <c r="E12" s="18">
        <f t="shared" si="1"/>
        <v>-5.6825019794140985</v>
      </c>
      <c r="G12" s="23" t="s">
        <v>34</v>
      </c>
      <c r="H12" s="28">
        <f>VAR(E2:E31)</f>
        <v>47.564365085865624</v>
      </c>
    </row>
    <row r="13" spans="1:12">
      <c r="A13" s="3">
        <v>12</v>
      </c>
      <c r="B13" s="3">
        <v>5.4</v>
      </c>
      <c r="C13" s="3">
        <v>245</v>
      </c>
      <c r="D13" s="16">
        <f t="shared" si="0"/>
        <v>246.0475059382423</v>
      </c>
      <c r="E13" s="18">
        <f t="shared" si="1"/>
        <v>-1.0475059382422955</v>
      </c>
    </row>
    <row r="14" spans="1:12">
      <c r="A14" s="3">
        <v>13</v>
      </c>
      <c r="B14" s="3">
        <v>2.2000000000000002</v>
      </c>
      <c r="C14" s="3">
        <v>238</v>
      </c>
      <c r="D14" s="16">
        <f t="shared" si="0"/>
        <v>224.96753760886779</v>
      </c>
      <c r="E14" s="18">
        <f t="shared" si="1"/>
        <v>13.032462391132213</v>
      </c>
    </row>
    <row r="15" spans="1:12">
      <c r="A15" s="3">
        <v>14</v>
      </c>
      <c r="B15" s="3">
        <v>4.2</v>
      </c>
      <c r="C15" s="3">
        <v>231</v>
      </c>
      <c r="D15" s="16">
        <f t="shared" si="0"/>
        <v>238.14251781472686</v>
      </c>
      <c r="E15" s="18">
        <f t="shared" si="1"/>
        <v>-7.1425178147268582</v>
      </c>
      <c r="K15" s="9"/>
    </row>
    <row r="16" spans="1:12">
      <c r="A16" s="3">
        <v>15</v>
      </c>
      <c r="B16" s="3">
        <v>5.4</v>
      </c>
      <c r="C16" s="3">
        <v>248</v>
      </c>
      <c r="D16" s="16">
        <f t="shared" si="0"/>
        <v>246.0475059382423</v>
      </c>
      <c r="E16" s="18">
        <f t="shared" si="1"/>
        <v>1.9524940617577045</v>
      </c>
      <c r="K16" s="12"/>
    </row>
    <row r="17" spans="1:11">
      <c r="A17" s="3">
        <v>16</v>
      </c>
      <c r="B17" s="3">
        <v>5.3</v>
      </c>
      <c r="C17" s="3">
        <v>250</v>
      </c>
      <c r="D17" s="16">
        <f t="shared" si="0"/>
        <v>245.38875692794932</v>
      </c>
      <c r="E17" s="18">
        <f t="shared" si="1"/>
        <v>4.6112430720506836</v>
      </c>
      <c r="K17" s="9"/>
    </row>
    <row r="18" spans="1:11">
      <c r="A18" s="3">
        <v>17</v>
      </c>
      <c r="B18" s="3">
        <v>4.2</v>
      </c>
      <c r="C18" s="3">
        <v>246</v>
      </c>
      <c r="D18" s="16">
        <f t="shared" si="0"/>
        <v>238.14251781472686</v>
      </c>
      <c r="E18" s="18">
        <f t="shared" si="1"/>
        <v>7.8574821852731418</v>
      </c>
    </row>
    <row r="19" spans="1:11">
      <c r="A19" s="3">
        <v>18</v>
      </c>
      <c r="B19" s="3">
        <v>6.5</v>
      </c>
      <c r="C19" s="3">
        <v>253</v>
      </c>
      <c r="D19" s="16">
        <f t="shared" si="0"/>
        <v>253.29374505146478</v>
      </c>
      <c r="E19" s="18">
        <f t="shared" si="1"/>
        <v>-0.29374505146478214</v>
      </c>
      <c r="G19" s="33" t="s">
        <v>30</v>
      </c>
      <c r="H19" s="33"/>
    </row>
    <row r="20" spans="1:11">
      <c r="A20" s="3">
        <v>19</v>
      </c>
      <c r="B20" s="3">
        <v>6.6</v>
      </c>
      <c r="C20" s="3">
        <v>254</v>
      </c>
      <c r="D20" s="16">
        <f t="shared" si="0"/>
        <v>253.95249406175773</v>
      </c>
      <c r="E20" s="18">
        <f t="shared" si="1"/>
        <v>4.7505938242267121E-2</v>
      </c>
      <c r="G20" s="23" t="s">
        <v>35</v>
      </c>
      <c r="H20" s="28">
        <f>H11/H10</f>
        <v>0.76069281965829105</v>
      </c>
    </row>
    <row r="21" spans="1:11">
      <c r="A21" s="3">
        <v>20</v>
      </c>
      <c r="B21" s="3">
        <v>7.8</v>
      </c>
      <c r="C21" s="3">
        <v>255</v>
      </c>
      <c r="D21" s="16">
        <f t="shared" si="0"/>
        <v>261.85748218527317</v>
      </c>
      <c r="E21" s="18">
        <f t="shared" si="1"/>
        <v>-6.8574821852731702</v>
      </c>
      <c r="G21" s="23" t="s">
        <v>36</v>
      </c>
      <c r="H21" s="28">
        <f>1-(H12/H10)</f>
        <v>0.76069281965820557</v>
      </c>
    </row>
    <row r="22" spans="1:11">
      <c r="A22" s="3">
        <v>21</v>
      </c>
      <c r="B22" s="3">
        <v>5.2</v>
      </c>
      <c r="C22" s="3">
        <v>242</v>
      </c>
      <c r="D22" s="16">
        <f t="shared" si="0"/>
        <v>244.73000791765639</v>
      </c>
      <c r="E22" s="18">
        <f t="shared" si="1"/>
        <v>-2.7300079176563941</v>
      </c>
    </row>
    <row r="23" spans="1:11">
      <c r="A23" s="3">
        <v>22</v>
      </c>
      <c r="B23" s="3">
        <v>6.2</v>
      </c>
      <c r="C23" s="3">
        <v>257</v>
      </c>
      <c r="D23" s="16">
        <f t="shared" si="0"/>
        <v>251.3174980205859</v>
      </c>
      <c r="E23" s="18">
        <f t="shared" si="1"/>
        <v>5.6825019794140985</v>
      </c>
      <c r="G23" s="35" t="s">
        <v>29</v>
      </c>
      <c r="H23" s="36"/>
    </row>
    <row r="24" spans="1:11">
      <c r="A24" s="3">
        <v>23</v>
      </c>
      <c r="B24" s="3">
        <v>6.8</v>
      </c>
      <c r="C24" s="3">
        <v>258</v>
      </c>
      <c r="D24" s="16">
        <f t="shared" si="0"/>
        <v>255.26999208234363</v>
      </c>
      <c r="E24" s="18">
        <f t="shared" si="1"/>
        <v>2.7300079176563656</v>
      </c>
      <c r="G24" s="23" t="s">
        <v>16</v>
      </c>
      <c r="H24" s="28">
        <f>STEYX(C2:C31,B2:B31)</f>
        <v>7.0187671574401751</v>
      </c>
    </row>
    <row r="25" spans="1:11">
      <c r="A25" s="3">
        <v>24</v>
      </c>
      <c r="B25" s="3">
        <v>7.5</v>
      </c>
      <c r="C25" s="3">
        <v>257</v>
      </c>
      <c r="D25" s="16">
        <f t="shared" si="0"/>
        <v>259.88123515439429</v>
      </c>
      <c r="E25" s="18">
        <f t="shared" si="1"/>
        <v>-2.8812351543942896</v>
      </c>
      <c r="G25" s="30" t="s">
        <v>28</v>
      </c>
      <c r="H25" s="28">
        <f>RSQ(C2:C31,B2:B31)</f>
        <v>0.76069281965820557</v>
      </c>
    </row>
    <row r="26" spans="1:11">
      <c r="A26" s="3">
        <v>25</v>
      </c>
      <c r="B26" s="3">
        <v>3.3</v>
      </c>
      <c r="C26" s="3">
        <v>222</v>
      </c>
      <c r="D26" s="16">
        <f t="shared" si="0"/>
        <v>232.21377672209027</v>
      </c>
      <c r="E26" s="18">
        <f t="shared" si="1"/>
        <v>-10.213776722090273</v>
      </c>
    </row>
    <row r="27" spans="1:11">
      <c r="A27" s="3">
        <v>26</v>
      </c>
      <c r="B27" s="3">
        <v>6.7</v>
      </c>
      <c r="C27" s="3">
        <v>257</v>
      </c>
      <c r="D27" s="16">
        <f t="shared" si="0"/>
        <v>254.61124307205068</v>
      </c>
      <c r="E27" s="18">
        <f t="shared" si="1"/>
        <v>2.3887569279493164</v>
      </c>
    </row>
    <row r="28" spans="1:11">
      <c r="A28" s="3">
        <v>27</v>
      </c>
      <c r="B28" s="3">
        <v>7</v>
      </c>
      <c r="C28" s="3">
        <v>251</v>
      </c>
      <c r="D28" s="16">
        <f t="shared" si="0"/>
        <v>256.58749010292956</v>
      </c>
      <c r="E28" s="18">
        <f t="shared" si="1"/>
        <v>-5.5874901029295643</v>
      </c>
    </row>
    <row r="29" spans="1:11">
      <c r="A29" s="3">
        <v>28</v>
      </c>
      <c r="B29" s="3">
        <v>4</v>
      </c>
      <c r="C29" s="3">
        <v>247</v>
      </c>
      <c r="D29" s="16">
        <f t="shared" si="0"/>
        <v>236.82501979414093</v>
      </c>
      <c r="E29" s="18">
        <f t="shared" si="1"/>
        <v>10.174980205859072</v>
      </c>
    </row>
    <row r="30" spans="1:11">
      <c r="A30" s="3">
        <v>29</v>
      </c>
      <c r="B30" s="3">
        <v>6.2</v>
      </c>
      <c r="C30" s="3">
        <v>248</v>
      </c>
      <c r="D30" s="16">
        <f t="shared" si="0"/>
        <v>251.3174980205859</v>
      </c>
      <c r="E30" s="18">
        <f t="shared" si="1"/>
        <v>-3.3174980205859015</v>
      </c>
    </row>
    <row r="31" spans="1:11">
      <c r="A31" s="4">
        <v>30</v>
      </c>
      <c r="B31" s="4">
        <v>3.5</v>
      </c>
      <c r="C31" s="4">
        <v>239</v>
      </c>
      <c r="D31" s="19">
        <f t="shared" si="0"/>
        <v>233.53127474267617</v>
      </c>
      <c r="E31" s="20">
        <f t="shared" si="1"/>
        <v>5.4687252573238254</v>
      </c>
    </row>
    <row r="32" spans="1:11">
      <c r="D32" s="6" t="s">
        <v>18</v>
      </c>
      <c r="E32" s="7">
        <f>SUM(E2:E31)</f>
        <v>-2.5579538487363607E-13</v>
      </c>
    </row>
  </sheetData>
  <mergeCells count="4">
    <mergeCell ref="G23:H23"/>
    <mergeCell ref="G2:H2"/>
    <mergeCell ref="G19:H19"/>
    <mergeCell ref="G9:H9"/>
  </mergeCells>
  <pageMargins left="0.7" right="0.7" top="0.75" bottom="0.75" header="0.3" footer="0.3"/>
  <legacyDrawing r:id="rId1"/>
  <oleObjects>
    <oleObject progId="Equation.3" shapeId="4098" r:id="rId2"/>
    <oleObject progId="Equation.3" shapeId="4099" r:id="rId3"/>
    <oleObject progId="Equation.3" shapeId="4100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Calif-ED</vt:lpstr>
      <vt:lpstr>b0 y b1</vt:lpstr>
      <vt:lpstr>Punt. estimadas y rsds</vt:lpstr>
      <vt:lpstr>Bondad del ajuste</vt:lpstr>
      <vt:lpstr>Coef. determinación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2018-09-23T17:38:18Z</dcterms:modified>
</cp:coreProperties>
</file>